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enworthnortheast-my.sharepoint.com/personal/lleader_kenworthne_com/Documents/Documents/"/>
    </mc:Choice>
  </mc:AlternateContent>
  <xr:revisionPtr revIDLastSave="222" documentId="8_{C28498ED-28DE-4713-9D7B-4AD8C35FAF51}" xr6:coauthVersionLast="47" xr6:coauthVersionMax="47" xr10:uidLastSave="{F26A2B6A-B5AA-418E-822E-3DFDD1371978}"/>
  <bookViews>
    <workbookView xWindow="-120" yWindow="-120" windowWidth="29040" windowHeight="15840" xr2:uid="{00000000-000D-0000-FFFF-FFFF00000000}"/>
  </bookViews>
  <sheets>
    <sheet name="20 SOP LOG IN 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1" l="1"/>
  <c r="I22" i="1"/>
  <c r="I10" i="1"/>
  <c r="I14" i="1"/>
  <c r="I18" i="1"/>
  <c r="I19" i="1"/>
  <c r="I15" i="1"/>
  <c r="I6" i="1"/>
  <c r="I8" i="1"/>
  <c r="I2" i="1"/>
  <c r="I9" i="1"/>
  <c r="I12" i="1"/>
  <c r="I5" i="1"/>
  <c r="I7" i="1"/>
  <c r="I4" i="1"/>
  <c r="I21" i="1"/>
  <c r="I16" i="1"/>
  <c r="I13" i="1"/>
  <c r="I17" i="1"/>
  <c r="I3" i="1"/>
  <c r="I11" i="1"/>
  <c r="J2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</authors>
  <commentList>
    <comment ref="D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Do you have a "Pre-Pay Policy" on parts that are not warranty?? If so how is that working out? If not then start asking why not?</t>
        </r>
      </text>
    </comment>
    <comment ref="K1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the date that the parts was actually returned to the factory.</t>
        </r>
      </text>
    </comment>
    <comment ref="L1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is the date that the part was taken from the SOP parts bin and placed in General Inventory</t>
        </r>
      </text>
    </comment>
    <comment ref="M1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place your name, class # and brand here</t>
        </r>
      </text>
    </comment>
    <comment ref="J23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add up this line</t>
        </r>
      </text>
    </comment>
  </commentList>
</comments>
</file>

<file path=xl/sharedStrings.xml><?xml version="1.0" encoding="utf-8"?>
<sst xmlns="http://schemas.openxmlformats.org/spreadsheetml/2006/main" count="163" uniqueCount="63">
  <si>
    <t xml:space="preserve">PAID IN FULL </t>
  </si>
  <si>
    <t>DATE ORDERED</t>
  </si>
  <si>
    <t>DATE ARRIVED</t>
  </si>
  <si>
    <t>DATE CUST NOTIFIED</t>
  </si>
  <si>
    <t>APPT DATE</t>
  </si>
  <si>
    <t>TOTAL DAYS ON SHELF</t>
  </si>
  <si>
    <t>COST $</t>
  </si>
  <si>
    <t>ADVISOR NAME</t>
  </si>
  <si>
    <t>C/W R.O.</t>
  </si>
  <si>
    <t xml:space="preserve"> PART DESCRIPTION</t>
  </si>
  <si>
    <t>PUT IN STOCK DATE</t>
  </si>
  <si>
    <t>RETURN TO OE DATE</t>
  </si>
  <si>
    <t xml:space="preserve"> </t>
  </si>
  <si>
    <t>Please add up the cost of all parts that are entered into column "J"</t>
  </si>
  <si>
    <t xml:space="preserve">Please place this into your class site drop box called 20 SOP Exercise when completed </t>
  </si>
  <si>
    <t>PLEASE POST THE OLDEST SOP'S FIRST</t>
  </si>
  <si>
    <t>B97764</t>
  </si>
  <si>
    <t>HARNESS</t>
  </si>
  <si>
    <t>COURTNEY</t>
  </si>
  <si>
    <t>N/A</t>
  </si>
  <si>
    <t>B97360</t>
  </si>
  <si>
    <t>FITTINGS</t>
  </si>
  <si>
    <t>B96654</t>
  </si>
  <si>
    <t>B97842</t>
  </si>
  <si>
    <t>B97605</t>
  </si>
  <si>
    <t>B97233</t>
  </si>
  <si>
    <t>B97838</t>
  </si>
  <si>
    <t>B97475</t>
  </si>
  <si>
    <t>B97692</t>
  </si>
  <si>
    <t>B97787</t>
  </si>
  <si>
    <t>B97325</t>
  </si>
  <si>
    <t>B97210</t>
  </si>
  <si>
    <t>B96088</t>
  </si>
  <si>
    <t>B97857</t>
  </si>
  <si>
    <t>B96442</t>
  </si>
  <si>
    <t>B96778</t>
  </si>
  <si>
    <t>B97856</t>
  </si>
  <si>
    <t>B97783</t>
  </si>
  <si>
    <t>SWITCHES</t>
  </si>
  <si>
    <t>PAN GASKET</t>
  </si>
  <si>
    <t>BELT</t>
  </si>
  <si>
    <t>DPF</t>
  </si>
  <si>
    <t>WATER TUBE</t>
  </si>
  <si>
    <t>SEAL KIT</t>
  </si>
  <si>
    <t>POWER STEERING FILTER</t>
  </si>
  <si>
    <t>ESPAR GASKET</t>
  </si>
  <si>
    <t>RADIATOR</t>
  </si>
  <si>
    <t>MARKER LIGHT</t>
  </si>
  <si>
    <t>HVAC MODULE</t>
  </si>
  <si>
    <t>ABS HARNESS</t>
  </si>
  <si>
    <t>BOLTS</t>
  </si>
  <si>
    <t>STEERING GEAR</t>
  </si>
  <si>
    <t>YOKE</t>
  </si>
  <si>
    <t>CYLINDER HEAD</t>
  </si>
  <si>
    <t>EGR DIFF SENSOR</t>
  </si>
  <si>
    <t>WIF SENSOR</t>
  </si>
  <si>
    <t>SCR</t>
  </si>
  <si>
    <t>WAITING</t>
  </si>
  <si>
    <t>WAITING ON TRUCK TO RETURN OR WAITING FOR MORE PARTS</t>
  </si>
  <si>
    <t>Lynn Leader, ATD049, Kenworth</t>
  </si>
  <si>
    <t>OPEN</t>
  </si>
  <si>
    <t>B97242</t>
  </si>
  <si>
    <t>Print this out bring to parts class.  Write your name and class # and brand on the top right.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</si>
</sst>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8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0" fillId="2" borderId="12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16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3" fontId="0" fillId="0" borderId="0" xfId="1" applyFont="1"/>
    <xf numFmtId="43" fontId="0" fillId="2" borderId="1" xfId="1" applyFont="1" applyFill="1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43" fontId="1" fillId="0" borderId="0" xfId="1" applyFont="1" applyAlignment="1">
      <alignment horizontal="center"/>
    </xf>
    <xf numFmtId="0" fontId="7" fillId="0" borderId="19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6"/>
  <sheetViews>
    <sheetView tabSelected="1" workbookViewId="0">
      <selection activeCell="H21" sqref="H21"/>
    </sheetView>
  </sheetViews>
  <sheetFormatPr defaultRowHeight="15" x14ac:dyDescent="0.25"/>
  <cols>
    <col min="1" max="1" width="15.85546875" customWidth="1"/>
    <col min="2" max="3" width="18.5703125" customWidth="1"/>
    <col min="4" max="4" width="12.28515625" customWidth="1"/>
    <col min="5" max="5" width="14.42578125" customWidth="1"/>
    <col min="6" max="6" width="13.42578125" customWidth="1"/>
    <col min="7" max="7" width="19" customWidth="1"/>
    <col min="8" max="8" width="10.7109375" bestFit="1" customWidth="1"/>
    <col min="9" max="9" width="20" customWidth="1"/>
    <col min="10" max="10" width="10.5703125" style="43" bestFit="1" customWidth="1"/>
    <col min="11" max="11" width="14.85546875" customWidth="1"/>
    <col min="12" max="12" width="20" customWidth="1"/>
    <col min="13" max="13" width="33" customWidth="1"/>
  </cols>
  <sheetData>
    <row r="1" spans="1:13" ht="30.75" customHeight="1" thickBot="1" x14ac:dyDescent="0.3">
      <c r="A1" s="1" t="s">
        <v>8</v>
      </c>
      <c r="B1" s="1" t="s">
        <v>9</v>
      </c>
      <c r="C1" s="1" t="s">
        <v>7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44" t="s">
        <v>6</v>
      </c>
      <c r="K1" s="3" t="s">
        <v>11</v>
      </c>
      <c r="L1" s="6" t="s">
        <v>10</v>
      </c>
      <c r="M1" s="7" t="s">
        <v>59</v>
      </c>
    </row>
    <row r="2" spans="1:13" x14ac:dyDescent="0.25">
      <c r="A2" s="2" t="s">
        <v>32</v>
      </c>
      <c r="B2" s="2" t="s">
        <v>48</v>
      </c>
      <c r="C2" s="2" t="s">
        <v>18</v>
      </c>
      <c r="D2" s="42">
        <v>44894</v>
      </c>
      <c r="E2" s="41">
        <v>44874</v>
      </c>
      <c r="F2" s="41">
        <v>44877</v>
      </c>
      <c r="G2" s="42">
        <v>44877</v>
      </c>
      <c r="H2" s="42">
        <v>44881</v>
      </c>
      <c r="I2" s="2">
        <f>_xlfn.DAYS(H2,E2)</f>
        <v>7</v>
      </c>
      <c r="J2" s="45">
        <v>51.26</v>
      </c>
      <c r="K2" s="2" t="s">
        <v>19</v>
      </c>
      <c r="L2" s="2" t="s">
        <v>19</v>
      </c>
    </row>
    <row r="3" spans="1:13" x14ac:dyDescent="0.25">
      <c r="A3" s="2" t="s">
        <v>22</v>
      </c>
      <c r="B3" s="2" t="s">
        <v>38</v>
      </c>
      <c r="C3" s="2" t="s">
        <v>18</v>
      </c>
      <c r="D3" s="41">
        <v>44970</v>
      </c>
      <c r="E3" s="42">
        <v>44924</v>
      </c>
      <c r="F3" s="41">
        <v>44949</v>
      </c>
      <c r="G3" s="41">
        <v>44949</v>
      </c>
      <c r="H3" s="41">
        <v>44949</v>
      </c>
      <c r="I3" s="2">
        <f>_xlfn.DAYS(H3,E3)</f>
        <v>25</v>
      </c>
      <c r="J3" s="45">
        <v>46.13</v>
      </c>
      <c r="K3" s="2" t="s">
        <v>19</v>
      </c>
      <c r="L3" s="2" t="s">
        <v>19</v>
      </c>
    </row>
    <row r="4" spans="1:13" x14ac:dyDescent="0.25">
      <c r="A4" s="2" t="s">
        <v>35</v>
      </c>
      <c r="B4" s="2" t="s">
        <v>53</v>
      </c>
      <c r="C4" s="2" t="s">
        <v>18</v>
      </c>
      <c r="D4" s="2" t="s">
        <v>60</v>
      </c>
      <c r="E4" s="41">
        <v>44928</v>
      </c>
      <c r="F4" s="41">
        <v>45005</v>
      </c>
      <c r="G4" s="41">
        <v>45005</v>
      </c>
      <c r="H4" s="41">
        <v>45009</v>
      </c>
      <c r="I4" s="2">
        <f>_xlfn.DAYS(H4,E4)</f>
        <v>81</v>
      </c>
      <c r="J4" s="45">
        <v>5232.71</v>
      </c>
      <c r="K4" s="2" t="s">
        <v>19</v>
      </c>
      <c r="L4" s="2" t="s">
        <v>19</v>
      </c>
    </row>
    <row r="5" spans="1:13" x14ac:dyDescent="0.25">
      <c r="A5" s="2" t="s">
        <v>34</v>
      </c>
      <c r="B5" s="2" t="s">
        <v>51</v>
      </c>
      <c r="C5" s="2" t="s">
        <v>18</v>
      </c>
      <c r="D5" s="2" t="s">
        <v>60</v>
      </c>
      <c r="E5" s="41">
        <v>44942</v>
      </c>
      <c r="F5" s="2" t="s">
        <v>57</v>
      </c>
      <c r="G5" s="2" t="s">
        <v>57</v>
      </c>
      <c r="H5" s="2"/>
      <c r="I5" s="2">
        <f>_xlfn.DAYS(H5,E5)</f>
        <v>-44942</v>
      </c>
      <c r="J5" s="45">
        <v>46.51</v>
      </c>
      <c r="K5" s="2" t="s">
        <v>19</v>
      </c>
      <c r="L5" s="2" t="s">
        <v>19</v>
      </c>
    </row>
    <row r="6" spans="1:13" x14ac:dyDescent="0.25">
      <c r="A6" s="2" t="s">
        <v>30</v>
      </c>
      <c r="B6" s="2" t="s">
        <v>46</v>
      </c>
      <c r="C6" s="2" t="s">
        <v>18</v>
      </c>
      <c r="D6" s="2" t="s">
        <v>60</v>
      </c>
      <c r="E6" s="41">
        <v>44951</v>
      </c>
      <c r="F6" s="41">
        <v>45001</v>
      </c>
      <c r="G6" s="41">
        <v>45001</v>
      </c>
      <c r="H6" s="41">
        <v>45009</v>
      </c>
      <c r="I6" s="2">
        <f>_xlfn.DAYS(H6,E6)</f>
        <v>58</v>
      </c>
      <c r="J6" s="45">
        <v>1675</v>
      </c>
      <c r="K6" s="2" t="s">
        <v>19</v>
      </c>
      <c r="L6" s="2" t="s">
        <v>19</v>
      </c>
    </row>
    <row r="7" spans="1:13" x14ac:dyDescent="0.25">
      <c r="A7" s="2" t="s">
        <v>61</v>
      </c>
      <c r="B7" s="2" t="s">
        <v>52</v>
      </c>
      <c r="C7" s="2" t="s">
        <v>18</v>
      </c>
      <c r="D7" s="41">
        <v>44985</v>
      </c>
      <c r="E7" s="41">
        <v>44964</v>
      </c>
      <c r="F7" s="41">
        <v>44965</v>
      </c>
      <c r="G7" s="41">
        <v>44965</v>
      </c>
      <c r="H7" s="41">
        <v>44974</v>
      </c>
      <c r="I7" s="2">
        <f>_xlfn.DAYS(H7,E7)</f>
        <v>10</v>
      </c>
      <c r="J7" s="45">
        <v>276.41000000000003</v>
      </c>
      <c r="K7" s="2" t="s">
        <v>19</v>
      </c>
      <c r="L7" s="2" t="s">
        <v>19</v>
      </c>
    </row>
    <row r="8" spans="1:13" x14ac:dyDescent="0.25">
      <c r="A8" s="2" t="s">
        <v>31</v>
      </c>
      <c r="B8" s="2" t="s">
        <v>47</v>
      </c>
      <c r="C8" s="2" t="s">
        <v>18</v>
      </c>
      <c r="D8" s="2" t="s">
        <v>60</v>
      </c>
      <c r="E8" s="41">
        <v>44986</v>
      </c>
      <c r="F8" s="41">
        <v>44992</v>
      </c>
      <c r="G8" s="41">
        <v>44992</v>
      </c>
      <c r="H8" s="41">
        <v>45009</v>
      </c>
      <c r="I8" s="2">
        <f>_xlfn.DAYS(H8,E8)</f>
        <v>23</v>
      </c>
      <c r="J8" s="45">
        <v>62.56</v>
      </c>
      <c r="K8" s="2" t="s">
        <v>19</v>
      </c>
      <c r="L8" s="2" t="s">
        <v>19</v>
      </c>
    </row>
    <row r="9" spans="1:13" x14ac:dyDescent="0.25">
      <c r="A9" s="2" t="s">
        <v>33</v>
      </c>
      <c r="B9" s="2" t="s">
        <v>49</v>
      </c>
      <c r="C9" s="2" t="s">
        <v>18</v>
      </c>
      <c r="D9" s="2" t="s">
        <v>60</v>
      </c>
      <c r="E9" s="41">
        <v>44998</v>
      </c>
      <c r="F9" s="41" t="s">
        <v>57</v>
      </c>
      <c r="G9" s="41" t="s">
        <v>57</v>
      </c>
      <c r="H9" s="2"/>
      <c r="I9" s="2">
        <f>_xlfn.DAYS(H9,E9)</f>
        <v>-44998</v>
      </c>
      <c r="J9" s="45">
        <v>401.69</v>
      </c>
      <c r="K9" s="2" t="s">
        <v>19</v>
      </c>
      <c r="L9" s="2" t="s">
        <v>19</v>
      </c>
    </row>
    <row r="10" spans="1:13" x14ac:dyDescent="0.25">
      <c r="A10" s="2" t="s">
        <v>25</v>
      </c>
      <c r="B10" s="2" t="s">
        <v>41</v>
      </c>
      <c r="C10" s="2" t="s">
        <v>18</v>
      </c>
      <c r="D10" s="2" t="s">
        <v>60</v>
      </c>
      <c r="E10" s="41">
        <v>45000</v>
      </c>
      <c r="F10" s="41">
        <v>45003</v>
      </c>
      <c r="G10" s="41">
        <v>45003</v>
      </c>
      <c r="H10" s="41">
        <v>45009</v>
      </c>
      <c r="I10" s="2">
        <f>_xlfn.DAYS(H10,E10)</f>
        <v>9</v>
      </c>
      <c r="J10" s="45">
        <v>1306</v>
      </c>
      <c r="K10" s="2" t="s">
        <v>19</v>
      </c>
      <c r="L10" s="2" t="s">
        <v>19</v>
      </c>
    </row>
    <row r="11" spans="1:13" x14ac:dyDescent="0.25">
      <c r="A11" s="2" t="s">
        <v>16</v>
      </c>
      <c r="B11" s="2" t="s">
        <v>17</v>
      </c>
      <c r="C11" s="2" t="s">
        <v>18</v>
      </c>
      <c r="D11" s="2" t="s">
        <v>60</v>
      </c>
      <c r="E11" s="41">
        <v>45001</v>
      </c>
      <c r="F11" s="41">
        <v>45002</v>
      </c>
      <c r="G11" s="41">
        <v>45001</v>
      </c>
      <c r="H11" s="41">
        <v>45009</v>
      </c>
      <c r="I11" s="2">
        <f>_xlfn.DAYS(H11,E11)</f>
        <v>8</v>
      </c>
      <c r="J11" s="45">
        <v>113.61</v>
      </c>
      <c r="K11" s="2" t="s">
        <v>19</v>
      </c>
      <c r="L11" s="2" t="s">
        <v>19</v>
      </c>
      <c r="M11" t="s">
        <v>12</v>
      </c>
    </row>
    <row r="12" spans="1:13" x14ac:dyDescent="0.25">
      <c r="A12" s="2" t="s">
        <v>28</v>
      </c>
      <c r="B12" s="2" t="s">
        <v>50</v>
      </c>
      <c r="C12" s="2" t="s">
        <v>18</v>
      </c>
      <c r="D12" s="2" t="s">
        <v>60</v>
      </c>
      <c r="E12" s="41">
        <v>45001</v>
      </c>
      <c r="F12" s="2" t="s">
        <v>57</v>
      </c>
      <c r="G12" s="2" t="s">
        <v>57</v>
      </c>
      <c r="H12" s="2"/>
      <c r="I12" s="2">
        <f>_xlfn.DAYS(H12,E12)</f>
        <v>-45001</v>
      </c>
      <c r="J12" s="45">
        <v>454.55</v>
      </c>
      <c r="K12" s="2" t="s">
        <v>19</v>
      </c>
      <c r="L12" s="2" t="s">
        <v>19</v>
      </c>
    </row>
    <row r="13" spans="1:13" x14ac:dyDescent="0.25">
      <c r="A13" s="2" t="s">
        <v>37</v>
      </c>
      <c r="B13" s="2" t="s">
        <v>56</v>
      </c>
      <c r="C13" s="2" t="s">
        <v>18</v>
      </c>
      <c r="D13" s="2" t="s">
        <v>60</v>
      </c>
      <c r="E13" s="41">
        <v>45002</v>
      </c>
      <c r="F13" s="2" t="s">
        <v>57</v>
      </c>
      <c r="G13" s="2" t="s">
        <v>57</v>
      </c>
      <c r="H13" s="2"/>
      <c r="I13" s="2">
        <f>_xlfn.DAYS(H13,E13)</f>
        <v>-45002</v>
      </c>
      <c r="J13" s="45">
        <v>923.02</v>
      </c>
      <c r="K13" s="2" t="s">
        <v>19</v>
      </c>
      <c r="L13" s="2" t="s">
        <v>19</v>
      </c>
    </row>
    <row r="14" spans="1:13" x14ac:dyDescent="0.25">
      <c r="A14" s="2" t="s">
        <v>26</v>
      </c>
      <c r="B14" s="2" t="s">
        <v>42</v>
      </c>
      <c r="C14" s="2" t="s">
        <v>18</v>
      </c>
      <c r="D14" s="2" t="s">
        <v>60</v>
      </c>
      <c r="E14" s="41">
        <v>45005</v>
      </c>
      <c r="F14" s="2" t="s">
        <v>57</v>
      </c>
      <c r="G14" s="2" t="s">
        <v>57</v>
      </c>
      <c r="H14" s="2"/>
      <c r="I14" s="2">
        <f>_xlfn.DAYS(H14,E14)</f>
        <v>-45005</v>
      </c>
      <c r="J14" s="45">
        <v>48.16</v>
      </c>
      <c r="K14" s="2" t="s">
        <v>19</v>
      </c>
      <c r="L14" s="2" t="s">
        <v>19</v>
      </c>
    </row>
    <row r="15" spans="1:13" x14ac:dyDescent="0.25">
      <c r="A15" s="2" t="s">
        <v>29</v>
      </c>
      <c r="B15" s="2" t="s">
        <v>45</v>
      </c>
      <c r="C15" s="2" t="s">
        <v>18</v>
      </c>
      <c r="D15" s="2" t="s">
        <v>60</v>
      </c>
      <c r="E15" s="41">
        <v>45005</v>
      </c>
      <c r="F15" s="41">
        <v>45007</v>
      </c>
      <c r="G15" s="41">
        <v>45007</v>
      </c>
      <c r="H15" s="41">
        <v>45009</v>
      </c>
      <c r="I15" s="2">
        <f>_xlfn.DAYS(H15,E15)</f>
        <v>4</v>
      </c>
      <c r="J15" s="45">
        <v>8.81</v>
      </c>
      <c r="K15" s="2" t="s">
        <v>19</v>
      </c>
      <c r="L15" s="2" t="s">
        <v>19</v>
      </c>
    </row>
    <row r="16" spans="1:13" x14ac:dyDescent="0.25">
      <c r="A16" s="2" t="s">
        <v>36</v>
      </c>
      <c r="B16" s="2" t="s">
        <v>55</v>
      </c>
      <c r="C16" s="2" t="s">
        <v>18</v>
      </c>
      <c r="D16" s="2" t="s">
        <v>60</v>
      </c>
      <c r="E16" s="41">
        <v>45005</v>
      </c>
      <c r="F16" s="2" t="s">
        <v>57</v>
      </c>
      <c r="G16" s="2" t="s">
        <v>57</v>
      </c>
      <c r="H16" s="2"/>
      <c r="I16" s="2">
        <f>_xlfn.DAYS(H16,E16)</f>
        <v>-45005</v>
      </c>
      <c r="J16" s="45">
        <v>53.46</v>
      </c>
      <c r="K16" s="2" t="s">
        <v>19</v>
      </c>
      <c r="L16" s="2" t="s">
        <v>19</v>
      </c>
    </row>
    <row r="17" spans="1:13" x14ac:dyDescent="0.25">
      <c r="A17" s="2" t="s">
        <v>20</v>
      </c>
      <c r="B17" s="2" t="s">
        <v>21</v>
      </c>
      <c r="C17" s="2" t="s">
        <v>18</v>
      </c>
      <c r="D17" s="2" t="s">
        <v>60</v>
      </c>
      <c r="E17" s="41">
        <v>45006</v>
      </c>
      <c r="F17" s="41">
        <v>45006</v>
      </c>
      <c r="G17" s="41">
        <v>44993</v>
      </c>
      <c r="H17" s="41">
        <v>45009</v>
      </c>
      <c r="I17" s="2">
        <f>_xlfn.DAYS(H17,E17)</f>
        <v>3</v>
      </c>
      <c r="J17" s="45">
        <v>25.33</v>
      </c>
      <c r="K17" s="2" t="s">
        <v>19</v>
      </c>
      <c r="L17" s="2" t="s">
        <v>19</v>
      </c>
    </row>
    <row r="18" spans="1:13" x14ac:dyDescent="0.25">
      <c r="A18" s="2" t="s">
        <v>27</v>
      </c>
      <c r="B18" s="2" t="s">
        <v>43</v>
      </c>
      <c r="C18" s="2" t="s">
        <v>18</v>
      </c>
      <c r="D18" s="2" t="s">
        <v>60</v>
      </c>
      <c r="E18" s="41">
        <v>45006</v>
      </c>
      <c r="F18" s="2" t="s">
        <v>57</v>
      </c>
      <c r="G18" s="2" t="s">
        <v>57</v>
      </c>
      <c r="H18" s="2"/>
      <c r="I18" s="2">
        <f>_xlfn.DAYS(H18,E18)</f>
        <v>-45006</v>
      </c>
      <c r="J18" s="45">
        <v>54.97</v>
      </c>
      <c r="K18" s="2" t="s">
        <v>19</v>
      </c>
      <c r="L18" s="2" t="s">
        <v>19</v>
      </c>
    </row>
    <row r="19" spans="1:13" x14ac:dyDescent="0.25">
      <c r="A19" s="2" t="s">
        <v>28</v>
      </c>
      <c r="B19" s="2" t="s">
        <v>44</v>
      </c>
      <c r="C19" s="2" t="s">
        <v>18</v>
      </c>
      <c r="D19" s="2" t="s">
        <v>60</v>
      </c>
      <c r="E19" s="41">
        <v>45006</v>
      </c>
      <c r="F19" s="2" t="s">
        <v>57</v>
      </c>
      <c r="G19" s="2" t="s">
        <v>57</v>
      </c>
      <c r="H19" s="2"/>
      <c r="I19" s="2">
        <f>_xlfn.DAYS(H19,E19)</f>
        <v>-45006</v>
      </c>
      <c r="J19" s="45">
        <v>19.97</v>
      </c>
      <c r="K19" s="2" t="s">
        <v>19</v>
      </c>
      <c r="L19" s="2" t="s">
        <v>19</v>
      </c>
    </row>
    <row r="20" spans="1:13" x14ac:dyDescent="0.25">
      <c r="A20" s="2" t="s">
        <v>23</v>
      </c>
      <c r="B20" s="2" t="s">
        <v>39</v>
      </c>
      <c r="C20" s="2" t="s">
        <v>18</v>
      </c>
      <c r="D20" s="2" t="s">
        <v>60</v>
      </c>
      <c r="E20" s="41">
        <v>45007</v>
      </c>
      <c r="F20" s="2" t="s">
        <v>57</v>
      </c>
      <c r="G20" s="41">
        <v>45007</v>
      </c>
      <c r="H20" s="41">
        <v>45009</v>
      </c>
      <c r="I20" s="2">
        <f>_xlfn.DAYS(H20,E20)</f>
        <v>2</v>
      </c>
      <c r="J20" s="45">
        <v>59.19</v>
      </c>
      <c r="K20" s="2" t="s">
        <v>19</v>
      </c>
      <c r="L20" s="2" t="s">
        <v>19</v>
      </c>
    </row>
    <row r="21" spans="1:13" x14ac:dyDescent="0.25">
      <c r="A21" s="2" t="s">
        <v>26</v>
      </c>
      <c r="B21" s="2" t="s">
        <v>54</v>
      </c>
      <c r="C21" s="2" t="s">
        <v>18</v>
      </c>
      <c r="D21" s="2" t="s">
        <v>60</v>
      </c>
      <c r="E21" s="41">
        <v>45007</v>
      </c>
      <c r="F21" s="2" t="s">
        <v>57</v>
      </c>
      <c r="G21" s="2" t="s">
        <v>57</v>
      </c>
      <c r="H21" s="2"/>
      <c r="I21" s="2">
        <f>_xlfn.DAYS(H21,E21)</f>
        <v>-45007</v>
      </c>
      <c r="J21" s="45">
        <v>255.62</v>
      </c>
      <c r="K21" s="2" t="s">
        <v>19</v>
      </c>
      <c r="L21" s="2" t="s">
        <v>19</v>
      </c>
    </row>
    <row r="22" spans="1:13" x14ac:dyDescent="0.25">
      <c r="A22" s="4" t="s">
        <v>24</v>
      </c>
      <c r="B22" s="2" t="s">
        <v>40</v>
      </c>
      <c r="C22" s="2" t="s">
        <v>18</v>
      </c>
      <c r="D22" s="2" t="s">
        <v>60</v>
      </c>
      <c r="E22" s="41">
        <v>45008</v>
      </c>
      <c r="F22" s="2" t="s">
        <v>57</v>
      </c>
      <c r="G22" s="2" t="s">
        <v>57</v>
      </c>
      <c r="H22" s="2"/>
      <c r="I22" s="2">
        <f>_xlfn.DAYS(H22,E22)</f>
        <v>-45008</v>
      </c>
      <c r="J22" s="45">
        <v>71.709999999999994</v>
      </c>
      <c r="K22" s="2" t="s">
        <v>19</v>
      </c>
      <c r="L22" s="2" t="s">
        <v>19</v>
      </c>
      <c r="M22" s="5"/>
    </row>
    <row r="23" spans="1:13" x14ac:dyDescent="0.25">
      <c r="F23" s="47" t="s">
        <v>58</v>
      </c>
      <c r="J23" s="46">
        <f>SUM(J2:J22)</f>
        <v>11186.669999999998</v>
      </c>
    </row>
    <row r="25" spans="1:13" x14ac:dyDescent="0.25">
      <c r="C25" s="8" t="s">
        <v>62</v>
      </c>
      <c r="D25" s="9"/>
      <c r="E25" s="9"/>
      <c r="F25" s="9"/>
      <c r="G25" s="9"/>
      <c r="H25" s="10"/>
      <c r="I25" s="17" t="s">
        <v>13</v>
      </c>
      <c r="J25" s="18"/>
      <c r="K25" s="18"/>
      <c r="L25" s="19"/>
    </row>
    <row r="26" spans="1:13" x14ac:dyDescent="0.25">
      <c r="C26" s="11"/>
      <c r="D26" s="12"/>
      <c r="E26" s="12"/>
      <c r="F26" s="12"/>
      <c r="G26" s="12"/>
      <c r="H26" s="13"/>
      <c r="I26" s="20"/>
      <c r="J26" s="21"/>
      <c r="K26" s="21"/>
      <c r="L26" s="22"/>
    </row>
    <row r="27" spans="1:13" x14ac:dyDescent="0.25">
      <c r="C27" s="14"/>
      <c r="D27" s="15"/>
      <c r="E27" s="15"/>
      <c r="F27" s="15"/>
      <c r="G27" s="15"/>
      <c r="H27" s="16"/>
      <c r="I27" s="23"/>
      <c r="J27" s="24"/>
      <c r="K27" s="24"/>
      <c r="L27" s="25"/>
    </row>
    <row r="28" spans="1:13" ht="15.75" thickBot="1" x14ac:dyDescent="0.3"/>
    <row r="29" spans="1:13" ht="15.75" thickTop="1" x14ac:dyDescent="0.25">
      <c r="B29" s="35" t="s">
        <v>15</v>
      </c>
      <c r="C29" s="36"/>
    </row>
    <row r="30" spans="1:13" x14ac:dyDescent="0.25">
      <c r="B30" s="37"/>
      <c r="C30" s="38"/>
      <c r="E30" s="26" t="s">
        <v>14</v>
      </c>
      <c r="F30" s="27"/>
      <c r="G30" s="27"/>
      <c r="H30" s="27"/>
      <c r="I30" s="28"/>
    </row>
    <row r="31" spans="1:13" x14ac:dyDescent="0.25">
      <c r="B31" s="37"/>
      <c r="C31" s="38"/>
      <c r="E31" s="29"/>
      <c r="F31" s="30"/>
      <c r="G31" s="30"/>
      <c r="H31" s="30"/>
      <c r="I31" s="31"/>
    </row>
    <row r="32" spans="1:13" x14ac:dyDescent="0.25">
      <c r="B32" s="37"/>
      <c r="C32" s="38"/>
      <c r="E32" s="29"/>
      <c r="F32" s="30"/>
      <c r="G32" s="30"/>
      <c r="H32" s="30"/>
      <c r="I32" s="31"/>
    </row>
    <row r="33" spans="2:9" x14ac:dyDescent="0.25">
      <c r="B33" s="37"/>
      <c r="C33" s="38"/>
      <c r="E33" s="29"/>
      <c r="F33" s="30"/>
      <c r="G33" s="30"/>
      <c r="H33" s="30"/>
      <c r="I33" s="31"/>
    </row>
    <row r="34" spans="2:9" x14ac:dyDescent="0.25">
      <c r="B34" s="37"/>
      <c r="C34" s="38"/>
      <c r="E34" s="32"/>
      <c r="F34" s="33"/>
      <c r="G34" s="33"/>
      <c r="H34" s="33"/>
      <c r="I34" s="34"/>
    </row>
    <row r="35" spans="2:9" ht="15.75" thickBot="1" x14ac:dyDescent="0.3">
      <c r="B35" s="39"/>
      <c r="C35" s="40"/>
    </row>
    <row r="36" spans="2:9" ht="15.75" thickTop="1" x14ac:dyDescent="0.25"/>
  </sheetData>
  <sortState xmlns:xlrd2="http://schemas.microsoft.com/office/spreadsheetml/2017/richdata2" ref="A2:L22">
    <sortCondition ref="E2:E22"/>
  </sortState>
  <mergeCells count="4">
    <mergeCell ref="C25:H27"/>
    <mergeCell ref="I25:L27"/>
    <mergeCell ref="E30:I34"/>
    <mergeCell ref="B29:C35"/>
  </mergeCells>
  <pageMargins left="0.25" right="0.25" top="0.75" bottom="0.75" header="0.3" footer="0.3"/>
  <pageSetup scale="6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 SOP LOG IN SHEET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Bavis, Christopher</dc:creator>
  <cp:lastModifiedBy>Lynn Leader</cp:lastModifiedBy>
  <cp:lastPrinted>2023-03-24T16:39:45Z</cp:lastPrinted>
  <dcterms:created xsi:type="dcterms:W3CDTF">2013-12-11T11:39:57Z</dcterms:created>
  <dcterms:modified xsi:type="dcterms:W3CDTF">2023-03-24T18:19:07Z</dcterms:modified>
</cp:coreProperties>
</file>